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6" documentId="8_{3F703802-DE96-4C2B-A227-66D861C88599}" xr6:coauthVersionLast="47" xr6:coauthVersionMax="47" xr10:uidLastSave="{8AFA61A1-608E-4217-9A04-944AC029D9C5}"/>
  <bookViews>
    <workbookView xWindow="28680" yWindow="-120" windowWidth="29040" windowHeight="15720" xr2:uid="{9BE0A637-154C-4AF4-8B35-6AE18FA022B0}"/>
  </bookViews>
  <sheets>
    <sheet name="Jules, Vern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<sst xmlns="http://schemas.openxmlformats.org/spreadsheetml/2006/main" count="438" uniqueCount="160">
  <si>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</si>
  <si>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</si>
  <si>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</si>
  <si>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</si>
  <si>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</si>
  <si>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</si>
  <si>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</si>
  <si>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</si>
  <si>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</si>
  <si>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</si>
  <si>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</si>
  <si>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</si>
  <si>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</si>
  <si>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</si>
  <si>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</si>
  <si>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</si>
  <si>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</si>
  <si>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</si>
  <si>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</si>
  <si>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</si>
  <si>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</si>
  <si>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</si>
  <si>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</si>
  <si>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</si>
  <si>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</si>
  <si>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</si>
  <si>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</si>
  <si>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</si>
  <si>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</si>
  <si>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</si>
  <si>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</si>
  <si>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</si>
  <si>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</si>
  <si>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</si>
  <si>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</si>
  <si>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</si>
  <si>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</si>
  <si>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</si>
  <si>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</si>
  <si>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</si>
  <si>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</si>
  <si>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</si>
  <si>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</si>
  <si>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</si>
  <si>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</si>
  <si>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</si>
  <si>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</si>
  <si>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</si>
  <si>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</si>
  <si>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</si>
  <si>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</si>
  <si>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</si>
  <si>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</si>
  <si>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</si>
  <si>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</si>
  <si>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</si>
  <si>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</si>
  <si>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</si>
  <si>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</si>
  <si>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</si>
  <si>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</si>
  <si>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</si>
  <si>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</si>
  <si>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</si>
  <si>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</si>
  <si>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</si>
  <si>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</si>
  <si>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</si>
  <si>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</si>
  <si>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</si>
  <si>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</si>
  <si>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</si>
  <si>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</si>
  <si>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</si>
  <si>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</si>
  <si>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</si>
  <si>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</si>
  <si>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</si>
  <si>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</si>
  <si>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</si>
  <si>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</si>
  <si>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</si>
  <si>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</si>
  <si>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</si>
  <si>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</si>
  <si>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</si>
  <si>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</si>
  <si>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</si>
  <si>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</si>
  <si>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</si>
  <si>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</si>
  <si>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</si>
  <si>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</si>
  <si>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</si>
  <si>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</si>
  <si>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</si>
  <si>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</si>
  <si>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</si>
  <si>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</si>
  <si>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</si>
  <si>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</si>
  <si>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</si>
  <si>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</si>
  <si>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</si>
  <si>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</si>
  <si>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</si>
  <si>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</si>
  <si>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Verne, Jules</t>
  </si>
  <si>
    <t>23Jun26899</t>
  </si>
  <si>
    <t>23Aug26948</t>
  </si>
  <si>
    <t>23Jul26929</t>
  </si>
  <si>
    <t>23Aug26947</t>
  </si>
  <si>
    <t>23Aug26964</t>
  </si>
  <si>
    <t>23Sep27010</t>
  </si>
  <si>
    <t>23Nov27051</t>
  </si>
  <si>
    <t>23Nov27062</t>
  </si>
  <si>
    <t>23Jul26928</t>
  </si>
  <si>
    <t>24Feb27173</t>
  </si>
  <si>
    <t>24Mar27221</t>
  </si>
  <si>
    <t>Lt. Col.</t>
  </si>
  <si>
    <t>CSA</t>
  </si>
  <si>
    <t>Maj. Gen. Michael Barycki 4/2/XV, AotT</t>
  </si>
  <si>
    <t>USA</t>
  </si>
  <si>
    <t>Cadet Jules Verne 3/1/XVII, AotT</t>
  </si>
  <si>
    <t>HPS Gettysburg</t>
  </si>
  <si>
    <t>Raid on Stephenson's Depot /18</t>
  </si>
  <si>
    <t>West Point Training</t>
  </si>
  <si>
    <t>.</t>
  </si>
  <si>
    <t>. . . ././., .</t>
  </si>
  <si>
    <t>1st Lt. Jules Verne 3/1/XVII, AotT</t>
  </si>
  <si>
    <t>HPS Chickamauga</t>
  </si>
  <si>
    <t>011 P_Perryville V.5 (Meet_50%) 35 /35</t>
  </si>
  <si>
    <t>Battle</t>
  </si>
  <si>
    <t>Fld. Lt. Jonathan Powles 7/1/I, ANV</t>
  </si>
  <si>
    <t>HPS Peninsula</t>
  </si>
  <si>
    <t>03b_Hist_Gaines's Mill_June 27.scn /29</t>
  </si>
  <si>
    <t>Lt. Col. Sven Finn 2/3/V, AotP</t>
  </si>
  <si>
    <t>HPS Shiloh</t>
  </si>
  <si>
    <t>007 Ca_A Bad Day Near Cairo /18</t>
  </si>
  <si>
    <t>Maneuver</t>
  </si>
  <si>
    <t>Fld. Lt. Miles Blazek 3/3/I, AotM</t>
  </si>
  <si>
    <t>Training Scenario - I Cps vs. I Cps at Emmitsburg /16</t>
  </si>
  <si>
    <t>Fld. Lt. Ian Saunders 5/3/II, AotM</t>
  </si>
  <si>
    <t>Lt. Col. Richard Eisele 3/3/I, ANV</t>
  </si>
  <si>
    <t>JTS Campaign Shenandoah</t>
  </si>
  <si>
    <t>127_Guard Hill, August 16th 1864 /18</t>
  </si>
  <si>
    <t>Maj. Jonathan Powles 7/1/I, ANV</t>
  </si>
  <si>
    <t>Capt. Jules Verne 3/1/XVII, AotT</t>
  </si>
  <si>
    <t>146_Berryville, Sept 4th, 1864 /30</t>
  </si>
  <si>
    <t>Capt. Miles Blazek 3/3/I, AotM</t>
  </si>
  <si>
    <t>HPS Antietam</t>
  </si>
  <si>
    <t>053 CM_Cedar Mountain (Historical) /21</t>
  </si>
  <si>
    <t>Fld. Lt. Mitchell Cole 5/2/I, AotM</t>
  </si>
  <si>
    <t>043 Ant_North Woods (Historical) /16</t>
  </si>
  <si>
    <t>Brig. Gen. Thomas Marshall 3/2/II, AotM</t>
  </si>
  <si>
    <t>294. Collision in Maryland (var. 2) /205</t>
  </si>
  <si>
    <t>Multiplayer Battle</t>
  </si>
  <si>
    <t>Capt. Ian Saunders 5/3/II, AotM</t>
  </si>
  <si>
    <t>Lt. Col. Jonathan Powles 7/1/I, ANV</t>
  </si>
  <si>
    <t>1st Lt. William Palladino 1/2/XVII, AotT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</si>
</sst>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29" sqref="F2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2023</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119</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77.25</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77.25</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5</v>
      </c>
      <c r="B14" s="18">
        <v>3</v>
      </c>
      <c r="C14" s="18">
        <v>3</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v>
      </c>
      <c r="B18" s="18">
        <v>3</v>
      </c>
      <c r="C18" s="18">
        <v>2</v>
      </c>
      <c r="D18" s="18">
        <v>0</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2</v>
      </c>
      <c r="J21" s="50" t="s">
        <v>81</v>
      </c>
      <c r="K21" s="51"/>
      <c r="L21" s="27">
        <f>COUNTIFS('DOR Games'!G2:G4987,"TS Antietam")</f>
        <v>0</v>
      </c>
      <c r="M21" s="50" t="s">
        <v>100</v>
      </c>
      <c r="N21" s="51"/>
      <c r="O21" s="27">
        <f>COUNTIFS('DOR Games'!G2:G4987,"AGEOD-AACW")</f>
        <v>0</v>
      </c>
    </row>
    <row r="22" spans="1:15" x14ac:dyDescent="0.25">
      <c r="A22" s="18">
        <v>1</v>
      </c>
      <c r="B22" s="18">
        <v>0</v>
      </c>
      <c r="C22" s="18">
        <v>1</v>
      </c>
      <c r="D22" s="18">
        <v>0</v>
      </c>
      <c r="E22" s="18">
        <v>0</v>
      </c>
      <c r="G22" s="50" t="s">
        <v>82</v>
      </c>
      <c r="H22" s="51"/>
      <c r="I22" s="27">
        <f>COUNTIFS('DOR Games'!G2:G4987,"HPS Atlanta")</f>
        <v>0</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0</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1</v>
      </c>
      <c r="J24" s="50" t="s">
        <v>88</v>
      </c>
      <c r="K24" s="51"/>
      <c r="L24" s="27">
        <f>COUNTIFS('DOR Games'!G2:G4989,"TS Gettysburg")</f>
        <v>0</v>
      </c>
      <c r="M24" s="3"/>
      <c r="N24" s="3"/>
      <c r="O24" s="3"/>
    </row>
    <row r="25" spans="1:15" x14ac:dyDescent="0.25">
      <c r="A25" s="35" t="s">
        <v>79</v>
      </c>
      <c r="B25" s="36"/>
      <c r="C25" s="18">
        <f>SUM(A14:E14)</f>
        <v>11</v>
      </c>
      <c r="D25" s="25">
        <f>(2*(A14+B14)+C14)/(2*C25)</f>
        <v>0.86363636363636365</v>
      </c>
      <c r="E25" s="25">
        <f>(2*(D14+E14)+C14)/(2*C25)</f>
        <v>0.13636363636363635</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9</v>
      </c>
      <c r="D26" s="25">
        <f>(2*(A18+B18)+C18)/(2*C26)</f>
        <v>0.88888888888888884</v>
      </c>
      <c r="E26" s="25">
        <f>(2*(D18+E18)+C18)/(2*C26)</f>
        <v>0.1111111111111111</v>
      </c>
      <c r="F26" s="15"/>
      <c r="G26" s="50" t="s">
        <v>106</v>
      </c>
      <c r="H26" s="51"/>
      <c r="I26" s="27">
        <f>COUNTIFS('DOR Games'!G2:G4991,"WDS Civil War Battles")</f>
        <v>0</v>
      </c>
      <c r="J26" s="3"/>
      <c r="K26" s="3"/>
      <c r="L26" s="3"/>
      <c r="M26" s="3"/>
      <c r="N26" s="3"/>
      <c r="O26" s="3"/>
    </row>
    <row r="27" spans="1:15" x14ac:dyDescent="0.25">
      <c r="A27" s="35" t="s">
        <v>78</v>
      </c>
      <c r="B27" s="36"/>
      <c r="C27" s="18">
        <f>SUM(A22:E22)</f>
        <v>2</v>
      </c>
      <c r="D27" s="25">
        <f>(2*(A22+B22)+C22)/(2*C27)</f>
        <v>0.75</v>
      </c>
      <c r="E27" s="25">
        <f>(2*(D22+E22)+C22)/(2*C27)</f>
        <v>0.25</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4</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1</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2</v>
      </c>
      <c r="J34" s="3"/>
      <c r="K34" s="3"/>
      <c r="L34" s="3"/>
      <c r="M34" s="3"/>
      <c r="N34" s="3"/>
      <c r="O34" s="3"/>
    </row>
    <row r="35" spans="7:15" x14ac:dyDescent="0.25">
      <c r="G35" s="50" t="s">
        <v>94</v>
      </c>
      <c r="H35" s="51"/>
      <c r="I35" s="27">
        <f>COUNTIFS('DOR Games'!G2:G4999,"HPS Shiloh")</f>
        <v>1</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11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C19" sqref="C1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45126</v>
      </c>
      <c r="B3" s="30" t="s">
        <v>108</v>
      </c>
      <c r="C3" s="1">
        <v>30</v>
      </c>
      <c r="D3" s="17">
        <f>SUM($C$3:$C$5000)</f>
        <v>77.25</v>
      </c>
      <c r="F3" s="14"/>
      <c r="G3" s="1"/>
      <c r="H3" s="1"/>
      <c r="I3" s="17">
        <f>SUM(H3:H5000)</f>
        <v>0</v>
      </c>
      <c r="K3" s="70">
        <f>D3</f>
        <v>77.25</v>
      </c>
      <c r="L3" s="71"/>
      <c r="M3" s="70">
        <f>I3</f>
        <v>0</v>
      </c>
      <c r="N3" s="71"/>
    </row>
    <row r="4" spans="1:14" x14ac:dyDescent="0.25">
      <c r="A4" s="14">
        <v>45162</v>
      </c>
      <c r="B4" s="30" t="s">
        <v>109</v>
      </c>
      <c r="C4" s="1">
        <v>4.92</v>
      </c>
      <c r="F4" s="14"/>
      <c r="G4" s="1"/>
      <c r="H4" s="1"/>
      <c r="L4" s="44" t="s">
        <v>45</v>
      </c>
      <c r="M4" s="45"/>
    </row>
    <row r="5" spans="1:14" x14ac:dyDescent="0.25">
      <c r="A5" s="14">
        <v>45167</v>
      </c>
      <c r="B5" s="30" t="s">
        <v>110</v>
      </c>
      <c r="C5" s="1">
        <v>4.3600000000000003</v>
      </c>
      <c r="F5" s="14"/>
      <c r="G5" s="1"/>
      <c r="H5" s="1"/>
      <c r="L5" s="46">
        <f>SUM(K3+M3)</f>
        <v>77.25</v>
      </c>
      <c r="M5" s="47"/>
    </row>
    <row r="6" spans="1:14" x14ac:dyDescent="0.25">
      <c r="A6" s="14">
        <v>45193</v>
      </c>
      <c r="B6" s="30" t="s">
        <v>111</v>
      </c>
      <c r="C6" s="1">
        <v>3.02</v>
      </c>
      <c r="F6" s="14"/>
      <c r="G6" s="1"/>
      <c r="H6" s="1"/>
      <c r="L6" s="48"/>
      <c r="M6" s="49"/>
    </row>
    <row r="7" spans="1:14" x14ac:dyDescent="0.25">
      <c r="A7" s="14">
        <v>45193</v>
      </c>
      <c r="B7" s="30" t="s">
        <v>112</v>
      </c>
      <c r="C7" s="1">
        <v>3.24</v>
      </c>
      <c r="F7" s="14"/>
      <c r="G7" s="1"/>
      <c r="H7" s="1"/>
    </row>
    <row r="8" spans="1:14" x14ac:dyDescent="0.25">
      <c r="A8" s="14">
        <v>45195</v>
      </c>
      <c r="B8" s="30" t="s">
        <v>113</v>
      </c>
      <c r="C8" s="1">
        <v>4.12</v>
      </c>
      <c r="F8" s="14"/>
      <c r="G8" s="1"/>
      <c r="H8" s="1"/>
    </row>
    <row r="9" spans="1:14" x14ac:dyDescent="0.25">
      <c r="A9" s="14">
        <v>45234</v>
      </c>
      <c r="B9" s="30" t="s">
        <v>114</v>
      </c>
      <c r="C9" s="1">
        <v>4.9000000000000004</v>
      </c>
      <c r="F9" s="14"/>
      <c r="G9" s="1"/>
      <c r="H9" s="1"/>
    </row>
    <row r="10" spans="1:14" x14ac:dyDescent="0.25">
      <c r="A10" s="14">
        <v>45245</v>
      </c>
      <c r="B10" s="30" t="s">
        <v>115</v>
      </c>
      <c r="C10" s="1">
        <v>5.25</v>
      </c>
      <c r="F10" s="14"/>
      <c r="G10" s="1"/>
      <c r="H10" s="1"/>
    </row>
    <row r="11" spans="1:14" x14ac:dyDescent="0.25">
      <c r="A11" s="14">
        <v>45344</v>
      </c>
      <c r="B11" s="30" t="s">
        <v>116</v>
      </c>
      <c r="C11" s="1">
        <v>6.98</v>
      </c>
      <c r="F11" s="14"/>
      <c r="G11" s="1"/>
      <c r="H11" s="1"/>
    </row>
    <row r="12" spans="1:14" x14ac:dyDescent="0.25">
      <c r="A12" s="14">
        <v>45396</v>
      </c>
      <c r="B12" s="30" t="s">
        <v>117</v>
      </c>
      <c r="C12" s="1">
        <v>2.96</v>
      </c>
      <c r="F12" s="14"/>
      <c r="G12" s="1"/>
      <c r="H12" s="1"/>
    </row>
    <row r="13" spans="1:14" x14ac:dyDescent="0.25">
      <c r="A13" s="14">
        <v>45608</v>
      </c>
      <c r="B13" s="30" t="s">
        <v>118</v>
      </c>
      <c r="C13" s="1">
        <v>7.5</v>
      </c>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F35" sqref="F3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45106</v>
      </c>
      <c r="B2" s="32" t="s">
        <v>108</v>
      </c>
      <c r="C2" t="s">
        <v>120</v>
      </c>
      <c r="D2" t="s">
        <v>121</v>
      </c>
      <c r="E2" t="s">
        <v>122</v>
      </c>
      <c r="F2" t="s">
        <v>123</v>
      </c>
      <c r="G2" t="s">
        <v>124</v>
      </c>
      <c r="H2" t="s">
        <v>125</v>
      </c>
      <c r="I2" t="s">
        <v>126</v>
      </c>
      <c r="J2" s="14">
        <v>45126</v>
      </c>
      <c r="K2" s="15">
        <v>13</v>
      </c>
      <c r="L2" s="15" t="s">
        <v>127</v>
      </c>
      <c r="M2" t="s">
        <v>7</v>
      </c>
      <c r="N2" s="15">
        <v>10</v>
      </c>
      <c r="O2" s="15">
        <v>30</v>
      </c>
      <c r="P2" t="s">
        <v>127</v>
      </c>
      <c r="Q2" t="s">
        <v>128</v>
      </c>
      <c r="R2" t="s">
        <v>127</v>
      </c>
      <c r="S2" t="s">
        <v>128</v>
      </c>
      <c r="T2" t="s">
        <v>127</v>
      </c>
      <c r="U2" t="s">
        <v>128</v>
      </c>
      <c r="V2" t="s">
        <v>127</v>
      </c>
      <c r="W2" t="s">
        <v>128</v>
      </c>
      <c r="X2" t="s">
        <v>127</v>
      </c>
      <c r="Y2" t="s">
        <v>128</v>
      </c>
      <c r="Z2" t="s">
        <v>127</v>
      </c>
      <c r="AA2" t="s">
        <v>128</v>
      </c>
      <c r="AB2" t="s">
        <v>127</v>
      </c>
      <c r="AC2" t="s">
        <v>128</v>
      </c>
      <c r="AD2" t="s">
        <v>127</v>
      </c>
      <c r="AE2" t="s">
        <v>128</v>
      </c>
    </row>
    <row r="3" spans="1:31" x14ac:dyDescent="0.25">
      <c r="A3" s="16">
        <v>45126</v>
      </c>
      <c r="B3" s="32" t="s">
        <v>116</v>
      </c>
      <c r="C3" t="s">
        <v>120</v>
      </c>
      <c r="D3" t="s">
        <v>129</v>
      </c>
      <c r="E3" t="s">
        <v>122</v>
      </c>
      <c r="F3" t="s">
        <v>121</v>
      </c>
      <c r="G3" t="s">
        <v>130</v>
      </c>
      <c r="H3" t="s">
        <v>131</v>
      </c>
      <c r="I3" t="s">
        <v>132</v>
      </c>
      <c r="J3" s="14">
        <v>45344</v>
      </c>
      <c r="K3" s="15">
        <v>23</v>
      </c>
      <c r="L3" s="15" t="s">
        <v>120</v>
      </c>
      <c r="M3" t="s">
        <v>6</v>
      </c>
      <c r="N3" s="15">
        <v>6.98</v>
      </c>
      <c r="O3" s="15">
        <v>5.52</v>
      </c>
      <c r="P3" t="s">
        <v>127</v>
      </c>
      <c r="Q3" t="s">
        <v>128</v>
      </c>
      <c r="R3" t="s">
        <v>127</v>
      </c>
      <c r="S3" t="s">
        <v>128</v>
      </c>
      <c r="T3" t="s">
        <v>127</v>
      </c>
      <c r="U3" t="s">
        <v>128</v>
      </c>
      <c r="V3" t="s">
        <v>127</v>
      </c>
      <c r="W3" t="s">
        <v>128</v>
      </c>
      <c r="X3" t="s">
        <v>127</v>
      </c>
      <c r="Y3" t="s">
        <v>128</v>
      </c>
      <c r="Z3" t="s">
        <v>127</v>
      </c>
      <c r="AA3" t="s">
        <v>128</v>
      </c>
      <c r="AB3" t="s">
        <v>127</v>
      </c>
      <c r="AC3" t="s">
        <v>128</v>
      </c>
      <c r="AD3" t="s">
        <v>127</v>
      </c>
      <c r="AE3" t="s">
        <v>128</v>
      </c>
    </row>
    <row r="4" spans="1:31" x14ac:dyDescent="0.25">
      <c r="A4" s="16">
        <v>45126</v>
      </c>
      <c r="B4" s="32" t="s">
        <v>110</v>
      </c>
      <c r="C4" t="s">
        <v>120</v>
      </c>
      <c r="D4" t="s">
        <v>133</v>
      </c>
      <c r="E4" t="s">
        <v>122</v>
      </c>
      <c r="F4" t="s">
        <v>129</v>
      </c>
      <c r="G4" t="s">
        <v>134</v>
      </c>
      <c r="H4" t="s">
        <v>135</v>
      </c>
      <c r="I4" t="s">
        <v>132</v>
      </c>
      <c r="J4" s="14">
        <v>45167</v>
      </c>
      <c r="K4" s="15">
        <v>12</v>
      </c>
      <c r="L4" s="15" t="s">
        <v>122</v>
      </c>
      <c r="M4" t="s">
        <v>1</v>
      </c>
      <c r="N4" s="15">
        <v>2.64</v>
      </c>
      <c r="O4" s="15">
        <v>4.3600000000000003</v>
      </c>
      <c r="P4" t="s">
        <v>127</v>
      </c>
      <c r="Q4" t="s">
        <v>128</v>
      </c>
      <c r="R4" t="s">
        <v>127</v>
      </c>
      <c r="S4" t="s">
        <v>128</v>
      </c>
      <c r="T4" t="s">
        <v>127</v>
      </c>
      <c r="U4" t="s">
        <v>128</v>
      </c>
      <c r="V4" t="s">
        <v>127</v>
      </c>
      <c r="W4" t="s">
        <v>128</v>
      </c>
      <c r="X4" t="s">
        <v>127</v>
      </c>
      <c r="Y4" t="s">
        <v>128</v>
      </c>
      <c r="Z4" t="s">
        <v>127</v>
      </c>
      <c r="AA4" t="s">
        <v>128</v>
      </c>
      <c r="AB4" t="s">
        <v>127</v>
      </c>
      <c r="AC4" t="s">
        <v>128</v>
      </c>
      <c r="AD4" t="s">
        <v>127</v>
      </c>
      <c r="AE4" t="s">
        <v>128</v>
      </c>
    </row>
    <row r="5" spans="1:31" x14ac:dyDescent="0.25">
      <c r="A5" s="16">
        <v>45139</v>
      </c>
      <c r="B5" s="32" t="s">
        <v>111</v>
      </c>
      <c r="C5" t="s">
        <v>120</v>
      </c>
      <c r="D5" t="s">
        <v>129</v>
      </c>
      <c r="E5" t="s">
        <v>122</v>
      </c>
      <c r="F5" t="s">
        <v>136</v>
      </c>
      <c r="G5" t="s">
        <v>137</v>
      </c>
      <c r="H5" t="s">
        <v>138</v>
      </c>
      <c r="I5" t="s">
        <v>139</v>
      </c>
      <c r="J5" s="14">
        <v>45193</v>
      </c>
      <c r="K5" s="15">
        <v>18</v>
      </c>
      <c r="L5" s="15" t="s">
        <v>120</v>
      </c>
      <c r="M5" t="s">
        <v>1</v>
      </c>
      <c r="N5" s="15">
        <v>3.02</v>
      </c>
      <c r="O5" s="15">
        <v>1.98</v>
      </c>
      <c r="P5" t="s">
        <v>127</v>
      </c>
      <c r="Q5" t="s">
        <v>128</v>
      </c>
      <c r="R5" t="s">
        <v>127</v>
      </c>
      <c r="S5" t="s">
        <v>128</v>
      </c>
      <c r="T5" t="s">
        <v>127</v>
      </c>
      <c r="U5" t="s">
        <v>128</v>
      </c>
      <c r="V5" t="s">
        <v>127</v>
      </c>
      <c r="W5" t="s">
        <v>128</v>
      </c>
      <c r="X5" t="s">
        <v>127</v>
      </c>
      <c r="Y5" t="s">
        <v>128</v>
      </c>
      <c r="Z5" t="s">
        <v>127</v>
      </c>
      <c r="AA5" t="s">
        <v>128</v>
      </c>
      <c r="AB5" t="s">
        <v>127</v>
      </c>
      <c r="AC5" t="s">
        <v>128</v>
      </c>
      <c r="AD5" t="s">
        <v>127</v>
      </c>
      <c r="AE5" t="s">
        <v>128</v>
      </c>
    </row>
    <row r="6" spans="1:31" x14ac:dyDescent="0.25">
      <c r="A6" s="16">
        <v>45139</v>
      </c>
      <c r="B6" s="32" t="s">
        <v>109</v>
      </c>
      <c r="C6" t="s">
        <v>120</v>
      </c>
      <c r="D6" t="s">
        <v>140</v>
      </c>
      <c r="E6" t="s">
        <v>122</v>
      </c>
      <c r="F6" t="s">
        <v>129</v>
      </c>
      <c r="G6" t="s">
        <v>124</v>
      </c>
      <c r="H6" t="s">
        <v>141</v>
      </c>
      <c r="I6" t="s">
        <v>132</v>
      </c>
      <c r="J6" s="14">
        <v>45162</v>
      </c>
      <c r="K6" s="15">
        <v>14</v>
      </c>
      <c r="L6" s="15" t="s">
        <v>122</v>
      </c>
      <c r="M6" t="s">
        <v>1</v>
      </c>
      <c r="N6" s="15">
        <v>3.08</v>
      </c>
      <c r="O6" s="15">
        <v>4.92</v>
      </c>
      <c r="P6" t="s">
        <v>127</v>
      </c>
      <c r="Q6" t="s">
        <v>128</v>
      </c>
      <c r="R6" t="s">
        <v>127</v>
      </c>
      <c r="S6" t="s">
        <v>128</v>
      </c>
      <c r="T6" t="s">
        <v>127</v>
      </c>
      <c r="U6" t="s">
        <v>128</v>
      </c>
      <c r="V6" t="s">
        <v>127</v>
      </c>
      <c r="W6" t="s">
        <v>128</v>
      </c>
      <c r="X6" t="s">
        <v>127</v>
      </c>
      <c r="Y6" t="s">
        <v>128</v>
      </c>
      <c r="Z6" t="s">
        <v>127</v>
      </c>
      <c r="AA6" t="s">
        <v>128</v>
      </c>
      <c r="AB6" t="s">
        <v>127</v>
      </c>
      <c r="AC6" t="s">
        <v>128</v>
      </c>
      <c r="AD6" t="s">
        <v>127</v>
      </c>
      <c r="AE6" t="s">
        <v>128</v>
      </c>
    </row>
    <row r="7" spans="1:31" x14ac:dyDescent="0.25">
      <c r="A7" s="16">
        <v>45159</v>
      </c>
      <c r="B7" s="32" t="s">
        <v>112</v>
      </c>
      <c r="C7" t="s">
        <v>120</v>
      </c>
      <c r="D7" t="s">
        <v>142</v>
      </c>
      <c r="E7" t="s">
        <v>122</v>
      </c>
      <c r="F7" t="s">
        <v>129</v>
      </c>
      <c r="G7" t="s">
        <v>124</v>
      </c>
      <c r="H7" t="s">
        <v>125</v>
      </c>
      <c r="I7" t="s">
        <v>132</v>
      </c>
      <c r="J7" s="14">
        <v>45193</v>
      </c>
      <c r="K7" s="15">
        <v>8</v>
      </c>
      <c r="L7" s="15" t="s">
        <v>122</v>
      </c>
      <c r="M7" t="s">
        <v>1</v>
      </c>
      <c r="N7" s="15">
        <v>1.76</v>
      </c>
      <c r="O7" s="15">
        <v>3.24</v>
      </c>
      <c r="P7" t="s">
        <v>127</v>
      </c>
      <c r="Q7" t="s">
        <v>128</v>
      </c>
      <c r="R7" t="s">
        <v>127</v>
      </c>
      <c r="S7" t="s">
        <v>128</v>
      </c>
      <c r="T7" t="s">
        <v>127</v>
      </c>
      <c r="U7" t="s">
        <v>128</v>
      </c>
      <c r="V7" t="s">
        <v>127</v>
      </c>
      <c r="W7" t="s">
        <v>128</v>
      </c>
      <c r="X7" t="s">
        <v>127</v>
      </c>
      <c r="Y7" t="s">
        <v>128</v>
      </c>
      <c r="Z7" t="s">
        <v>127</v>
      </c>
      <c r="AA7" t="s">
        <v>128</v>
      </c>
      <c r="AB7" t="s">
        <v>127</v>
      </c>
      <c r="AC7" t="s">
        <v>128</v>
      </c>
      <c r="AD7" t="s">
        <v>127</v>
      </c>
      <c r="AE7" t="s">
        <v>128</v>
      </c>
    </row>
    <row r="8" spans="1:31" x14ac:dyDescent="0.25">
      <c r="A8" s="16">
        <v>45195</v>
      </c>
      <c r="B8" s="32" t="s">
        <v>113</v>
      </c>
      <c r="C8" t="s">
        <v>120</v>
      </c>
      <c r="D8" t="s">
        <v>143</v>
      </c>
      <c r="E8" t="s">
        <v>122</v>
      </c>
      <c r="F8" t="s">
        <v>129</v>
      </c>
      <c r="G8" t="s">
        <v>144</v>
      </c>
      <c r="H8" t="s">
        <v>145</v>
      </c>
      <c r="I8" t="s">
        <v>132</v>
      </c>
      <c r="J8" s="14">
        <v>45195</v>
      </c>
      <c r="K8" s="15">
        <v>12</v>
      </c>
      <c r="L8" s="15" t="s">
        <v>122</v>
      </c>
      <c r="M8" t="s">
        <v>6</v>
      </c>
      <c r="N8" s="15">
        <v>2.88</v>
      </c>
      <c r="O8" s="15">
        <v>4.12</v>
      </c>
      <c r="P8" t="s">
        <v>127</v>
      </c>
      <c r="Q8" t="s">
        <v>128</v>
      </c>
      <c r="R8" t="s">
        <v>127</v>
      </c>
      <c r="S8" t="s">
        <v>128</v>
      </c>
      <c r="T8" t="s">
        <v>127</v>
      </c>
      <c r="U8" t="s">
        <v>128</v>
      </c>
      <c r="V8" t="s">
        <v>127</v>
      </c>
      <c r="W8" t="s">
        <v>128</v>
      </c>
      <c r="X8" t="s">
        <v>127</v>
      </c>
      <c r="Y8" t="s">
        <v>128</v>
      </c>
      <c r="Z8" t="s">
        <v>127</v>
      </c>
      <c r="AA8" t="s">
        <v>128</v>
      </c>
      <c r="AB8" t="s">
        <v>127</v>
      </c>
      <c r="AC8" t="s">
        <v>128</v>
      </c>
      <c r="AD8" t="s">
        <v>127</v>
      </c>
      <c r="AE8" t="s">
        <v>128</v>
      </c>
    </row>
    <row r="9" spans="1:31" x14ac:dyDescent="0.25">
      <c r="A9" s="16">
        <v>45234</v>
      </c>
      <c r="B9" s="32" t="s">
        <v>114</v>
      </c>
      <c r="C9" t="s">
        <v>120</v>
      </c>
      <c r="D9" t="s">
        <v>146</v>
      </c>
      <c r="E9" t="s">
        <v>122</v>
      </c>
      <c r="F9" t="s">
        <v>147</v>
      </c>
      <c r="G9" t="s">
        <v>144</v>
      </c>
      <c r="H9" t="s">
        <v>148</v>
      </c>
      <c r="I9" t="s">
        <v>132</v>
      </c>
      <c r="J9" s="14">
        <v>45234</v>
      </c>
      <c r="K9" s="15">
        <v>15</v>
      </c>
      <c r="L9" s="15" t="s">
        <v>122</v>
      </c>
      <c r="M9" t="s">
        <v>6</v>
      </c>
      <c r="N9" s="15">
        <v>3.6</v>
      </c>
      <c r="O9" s="15">
        <v>4.9000000000000004</v>
      </c>
      <c r="P9" t="s">
        <v>127</v>
      </c>
      <c r="Q9" t="s">
        <v>128</v>
      </c>
      <c r="R9" t="s">
        <v>127</v>
      </c>
      <c r="S9" t="s">
        <v>128</v>
      </c>
      <c r="T9" t="s">
        <v>127</v>
      </c>
      <c r="U9" t="s">
        <v>128</v>
      </c>
      <c r="V9" t="s">
        <v>127</v>
      </c>
      <c r="W9" t="s">
        <v>128</v>
      </c>
      <c r="X9" t="s">
        <v>127</v>
      </c>
      <c r="Y9" t="s">
        <v>128</v>
      </c>
      <c r="Z9" t="s">
        <v>127</v>
      </c>
      <c r="AA9" t="s">
        <v>128</v>
      </c>
      <c r="AB9" t="s">
        <v>127</v>
      </c>
      <c r="AC9" t="s">
        <v>128</v>
      </c>
      <c r="AD9" t="s">
        <v>127</v>
      </c>
      <c r="AE9" t="s">
        <v>128</v>
      </c>
    </row>
    <row r="10" spans="1:31" x14ac:dyDescent="0.25">
      <c r="A10" s="16">
        <v>45245</v>
      </c>
      <c r="B10" s="32" t="s">
        <v>115</v>
      </c>
      <c r="C10" t="s">
        <v>120</v>
      </c>
      <c r="D10" t="s">
        <v>149</v>
      </c>
      <c r="E10" t="s">
        <v>122</v>
      </c>
      <c r="F10" t="s">
        <v>147</v>
      </c>
      <c r="G10" t="s">
        <v>150</v>
      </c>
      <c r="H10" t="s">
        <v>151</v>
      </c>
      <c r="I10" t="s">
        <v>132</v>
      </c>
      <c r="J10" s="14">
        <v>45245</v>
      </c>
      <c r="K10" s="15">
        <v>21</v>
      </c>
      <c r="L10" s="15" t="s">
        <v>127</v>
      </c>
      <c r="M10" t="s">
        <v>7</v>
      </c>
      <c r="N10" s="15">
        <v>5.25</v>
      </c>
      <c r="O10" s="15">
        <v>5.25</v>
      </c>
      <c r="P10" t="s">
        <v>127</v>
      </c>
      <c r="Q10" t="s">
        <v>128</v>
      </c>
      <c r="R10" t="s">
        <v>127</v>
      </c>
      <c r="S10" t="s">
        <v>128</v>
      </c>
      <c r="T10" t="s">
        <v>127</v>
      </c>
      <c r="U10" t="s">
        <v>128</v>
      </c>
      <c r="V10" t="s">
        <v>127</v>
      </c>
      <c r="W10" t="s">
        <v>128</v>
      </c>
      <c r="X10" t="s">
        <v>127</v>
      </c>
      <c r="Y10" t="s">
        <v>128</v>
      </c>
      <c r="Z10" t="s">
        <v>127</v>
      </c>
      <c r="AA10" t="s">
        <v>128</v>
      </c>
      <c r="AB10" t="s">
        <v>127</v>
      </c>
      <c r="AC10" t="s">
        <v>128</v>
      </c>
      <c r="AD10" t="s">
        <v>127</v>
      </c>
      <c r="AE10" t="s">
        <v>128</v>
      </c>
    </row>
    <row r="11" spans="1:31" x14ac:dyDescent="0.25">
      <c r="A11" s="16">
        <v>45334</v>
      </c>
      <c r="B11" s="32" t="s">
        <v>117</v>
      </c>
      <c r="C11" t="s">
        <v>120</v>
      </c>
      <c r="D11" t="s">
        <v>152</v>
      </c>
      <c r="E11" t="s">
        <v>122</v>
      </c>
      <c r="F11" t="s">
        <v>147</v>
      </c>
      <c r="G11" t="s">
        <v>150</v>
      </c>
      <c r="H11" t="s">
        <v>153</v>
      </c>
      <c r="I11" t="s">
        <v>132</v>
      </c>
      <c r="J11" s="14">
        <v>45396</v>
      </c>
      <c r="K11" s="15">
        <v>7</v>
      </c>
      <c r="L11" s="15" t="s">
        <v>122</v>
      </c>
      <c r="M11" t="s">
        <v>1</v>
      </c>
      <c r="N11" s="15">
        <v>1.54</v>
      </c>
      <c r="O11" s="15">
        <v>2.96</v>
      </c>
      <c r="P11" t="s">
        <v>127</v>
      </c>
      <c r="Q11" t="s">
        <v>128</v>
      </c>
      <c r="R11" t="s">
        <v>127</v>
      </c>
      <c r="S11" t="s">
        <v>128</v>
      </c>
      <c r="T11" t="s">
        <v>127</v>
      </c>
      <c r="U11" t="s">
        <v>128</v>
      </c>
      <c r="V11" t="s">
        <v>127</v>
      </c>
      <c r="W11" t="s">
        <v>128</v>
      </c>
      <c r="X11" t="s">
        <v>127</v>
      </c>
      <c r="Y11" t="s">
        <v>128</v>
      </c>
      <c r="Z11" t="s">
        <v>127</v>
      </c>
      <c r="AA11" t="s">
        <v>128</v>
      </c>
      <c r="AB11" t="s">
        <v>127</v>
      </c>
      <c r="AC11" t="s">
        <v>128</v>
      </c>
      <c r="AD11" t="s">
        <v>127</v>
      </c>
      <c r="AE11" t="s">
        <v>128</v>
      </c>
    </row>
    <row r="12" spans="1:31" x14ac:dyDescent="0.25">
      <c r="A12" s="16">
        <v>45369</v>
      </c>
      <c r="B12" s="32" t="s">
        <v>118</v>
      </c>
      <c r="C12" t="s">
        <v>120</v>
      </c>
      <c r="D12" t="s">
        <v>154</v>
      </c>
      <c r="E12" t="s">
        <v>122</v>
      </c>
      <c r="F12" t="s">
        <v>121</v>
      </c>
      <c r="G12" t="s">
        <v>124</v>
      </c>
      <c r="H12" t="s">
        <v>155</v>
      </c>
      <c r="I12" t="s">
        <v>156</v>
      </c>
      <c r="J12" s="14">
        <v>45608</v>
      </c>
      <c r="K12" s="15">
        <v>30</v>
      </c>
      <c r="L12" s="15" t="s">
        <v>127</v>
      </c>
      <c r="M12" t="s">
        <v>7</v>
      </c>
      <c r="N12" s="15">
        <v>7.5</v>
      </c>
      <c r="O12" s="15">
        <v>7.5</v>
      </c>
      <c r="P12" t="s">
        <v>120</v>
      </c>
      <c r="Q12" t="s">
        <v>157</v>
      </c>
      <c r="R12" t="s">
        <v>120</v>
      </c>
      <c r="S12" t="s">
        <v>158</v>
      </c>
      <c r="T12" t="s">
        <v>122</v>
      </c>
      <c r="U12" t="s">
        <v>159</v>
      </c>
      <c r="V12" t="s">
        <v>122</v>
      </c>
      <c r="W12" t="s">
        <v>147</v>
      </c>
      <c r="X12" t="s">
        <v>127</v>
      </c>
      <c r="Y12" t="s">
        <v>128</v>
      </c>
      <c r="Z12" t="s">
        <v>127</v>
      </c>
      <c r="AA12" t="s">
        <v>128</v>
      </c>
      <c r="AB12" t="s">
        <v>127</v>
      </c>
      <c r="AC12" t="s">
        <v>128</v>
      </c>
      <c r="AD12" t="s">
        <v>127</v>
      </c>
      <c r="AE12" t="s">
        <v>128</v>
      </c>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Jules, Verne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2025-02-05T02:07:46Z</dcterms:modified>
</cp:coreProperties>
</file>